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D83AF5A4-220D-4B6B-B98A-59A88E5E1716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4" i="32" l="1"/>
  <c r="A24" i="32"/>
  <c r="I23" i="32"/>
  <c r="A23" i="32"/>
  <c r="J23" i="32" s="1"/>
  <c r="K23" i="32" s="1"/>
  <c r="I22" i="32"/>
  <c r="A22" i="32"/>
  <c r="J22" i="32" l="1"/>
  <c r="K22" i="32" s="1"/>
  <c r="J24" i="32"/>
  <c r="K24" i="32" s="1"/>
  <c r="A21" i="32"/>
  <c r="I21" i="32" l="1"/>
  <c r="J21" i="32" s="1"/>
  <c r="K21" i="32" l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<sst xmlns="http://schemas.openxmlformats.org/spreadsheetml/2006/main" count="18" uniqueCount="18">
  <si>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</si>
  <si>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</si>
  <si>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</si>
  <si>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</si>
  <si>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</si>
  <si>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</si>
  <si>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</si>
  <si>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</si>
  <si>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</si>
  <si>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</si>
  <si>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</si>
  <si>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</si>
  <si>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</si>
  <si>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</si>
  <si>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</si>
  <si>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</si>
  <si>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 xml:space="preserve">Реконструкция ТП-3939А (Замена 1-го разъединителя на ВА55-43-334730-1600А-690АС-НР230АС/220DC-ПЭ2 30АС-УХЛЗ) </t>
  </si>
  <si>
    <t>Q_25-29_ESK73_13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</si>
</sst>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D21" sqref="D21:H24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8.7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8.75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75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8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8.75" x14ac:dyDescent="0.25">
      <c r="A11" s="29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75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50000000000003" customHeight="1" x14ac:dyDescent="0.25">
      <c r="A14" s="32" t="s">
        <v>16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1"/>
      <c r="O14" s="10"/>
    </row>
    <row r="15" spans="1:15" s="1" customFormat="1" ht="15.75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5" s="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5" s="2" customFormat="1" x14ac:dyDescent="0.25">
      <c r="A18" s="24" t="s">
        <v>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5" ht="111" customHeight="1" x14ac:dyDescent="0.25">
      <c r="A19" s="25" t="s">
        <v>6</v>
      </c>
      <c r="B19" s="25" t="s">
        <v>7</v>
      </c>
      <c r="C19" s="25" t="s">
        <v>8</v>
      </c>
      <c r="D19" s="25" t="s">
        <v>9</v>
      </c>
      <c r="E19" s="25"/>
      <c r="F19" s="25"/>
      <c r="G19" s="25"/>
      <c r="H19" s="25"/>
      <c r="I19" s="25" t="s">
        <v>10</v>
      </c>
      <c r="J19" s="25" t="s">
        <v>11</v>
      </c>
      <c r="K19" s="25" t="s">
        <v>12</v>
      </c>
      <c r="L19" s="14"/>
    </row>
    <row r="20" spans="1:15" ht="24" customHeight="1" x14ac:dyDescent="0.25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5" ht="15.75" x14ac:dyDescent="0.25">
      <c r="A21" s="17">
        <f>188417/1000000</f>
        <v>0.188417</v>
      </c>
      <c r="B21" s="18">
        <v>46082</v>
      </c>
      <c r="C21" s="19">
        <v>2028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1.098255</v>
      </c>
      <c r="J21" s="21">
        <f>A21*I21</f>
        <v>0.20692991233499999</v>
      </c>
      <c r="K21" s="21">
        <f>J21*1.22</f>
        <v>0.25245449304869999</v>
      </c>
    </row>
    <row r="22" spans="1:15" ht="15.75" x14ac:dyDescent="0.25">
      <c r="A22" s="17">
        <f>(0.85+12.08)/1000</f>
        <v>1.2930000000000001E-2</v>
      </c>
      <c r="B22" s="18">
        <v>46082</v>
      </c>
      <c r="C22" s="19">
        <v>2028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1.098255</v>
      </c>
      <c r="J22" s="21">
        <f>A22*I22</f>
        <v>1.420043715E-2</v>
      </c>
      <c r="K22" s="21">
        <f>J22*1.22</f>
        <v>1.7324533323000001E-2</v>
      </c>
    </row>
    <row r="23" spans="1:15" ht="15.75" x14ac:dyDescent="0.25">
      <c r="A23" s="17">
        <f>(165.98)/1000</f>
        <v>0.16597999999999999</v>
      </c>
      <c r="B23" s="18">
        <v>46082</v>
      </c>
      <c r="C23" s="19">
        <v>2028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1.098255</v>
      </c>
      <c r="J23" s="21">
        <f t="shared" ref="J23:J24" si="1">A23*I23</f>
        <v>0.18228836489999997</v>
      </c>
      <c r="K23" s="21">
        <f t="shared" ref="K23:K24" si="2">J23*1.22</f>
        <v>0.22239180517799997</v>
      </c>
    </row>
    <row r="24" spans="1:15" ht="15.75" x14ac:dyDescent="0.25">
      <c r="A24" s="17">
        <f>(9.51)/1000</f>
        <v>9.5099999999999994E-3</v>
      </c>
      <c r="B24" s="18">
        <v>46082</v>
      </c>
      <c r="C24" s="19">
        <v>2028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1.098255</v>
      </c>
      <c r="J24" s="21">
        <f t="shared" si="1"/>
        <v>1.0444405049999999E-2</v>
      </c>
      <c r="K24" s="21">
        <f t="shared" si="2"/>
        <v>1.2742174160999998E-2</v>
      </c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2026-05-18T05:20:03Z</dcterms:modified>
</cp:coreProperties>
</file>